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.krawczyk\Documents\Robert\PLANY 2024\Przetarg na usługi leśne (- 15 tys. m3)\"/>
    </mc:Choice>
  </mc:AlternateContent>
  <xr:revisionPtr revIDLastSave="0" documentId="13_ncr:1_{15629221-4C43-4084-A221-EB836F3EC2CF}" xr6:coauthVersionLast="36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115" i="1" l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5" i="1"/>
  <c r="I50" i="1"/>
  <c r="I49" i="1"/>
  <c r="I44" i="1"/>
  <c r="I39" i="1"/>
  <c r="I38" i="1"/>
  <c r="I33" i="1"/>
  <c r="I32" i="1"/>
  <c r="L99" i="1" l="1"/>
  <c r="L58" i="1"/>
  <c r="L106" i="1"/>
  <c r="L68" i="1"/>
  <c r="L86" i="1"/>
  <c r="L82" i="1"/>
  <c r="L60" i="1"/>
  <c r="L114" i="1"/>
  <c r="L50" i="1"/>
  <c r="L81" i="1"/>
  <c r="L93" i="1"/>
  <c r="L83" i="1"/>
  <c r="L72" i="1"/>
  <c r="L84" i="1"/>
  <c r="L79" i="1"/>
  <c r="L115" i="1"/>
  <c r="K33" i="1"/>
  <c r="L33" i="1" s="1"/>
  <c r="K39" i="1"/>
  <c r="L39" i="1" s="1"/>
  <c r="K49" i="1"/>
  <c r="L49" i="1" s="1"/>
  <c r="K55" i="1"/>
  <c r="L55" i="1" s="1"/>
  <c r="K59" i="1"/>
  <c r="L59" i="1" s="1"/>
  <c r="K61" i="1"/>
  <c r="L61" i="1" s="1"/>
  <c r="K63" i="1"/>
  <c r="L63" i="1" s="1"/>
  <c r="K65" i="1"/>
  <c r="L65" i="1" s="1"/>
  <c r="K67" i="1"/>
  <c r="L67" i="1" s="1"/>
  <c r="K69" i="1"/>
  <c r="L69" i="1" s="1"/>
  <c r="K71" i="1"/>
  <c r="L71" i="1" s="1"/>
  <c r="K73" i="1"/>
  <c r="L73" i="1" s="1"/>
  <c r="K75" i="1"/>
  <c r="L75" i="1" s="1"/>
  <c r="K77" i="1"/>
  <c r="L77" i="1" s="1"/>
  <c r="K79" i="1"/>
  <c r="K81" i="1"/>
  <c r="K83" i="1"/>
  <c r="K85" i="1"/>
  <c r="L85" i="1" s="1"/>
  <c r="K87" i="1"/>
  <c r="L87" i="1" s="1"/>
  <c r="K89" i="1"/>
  <c r="L89" i="1" s="1"/>
  <c r="K91" i="1"/>
  <c r="L91" i="1" s="1"/>
  <c r="K93" i="1"/>
  <c r="K95" i="1"/>
  <c r="L95" i="1" s="1"/>
  <c r="K97" i="1"/>
  <c r="L97" i="1" s="1"/>
  <c r="K99" i="1"/>
  <c r="K101" i="1"/>
  <c r="L101" i="1" s="1"/>
  <c r="K103" i="1"/>
  <c r="L103" i="1" s="1"/>
  <c r="K105" i="1"/>
  <c r="L105" i="1" s="1"/>
  <c r="K107" i="1"/>
  <c r="L107" i="1" s="1"/>
  <c r="K109" i="1"/>
  <c r="L109" i="1" s="1"/>
  <c r="K111" i="1"/>
  <c r="L111" i="1" s="1"/>
  <c r="K113" i="1"/>
  <c r="L113" i="1" s="1"/>
  <c r="K115" i="1"/>
  <c r="F117" i="1"/>
  <c r="K32" i="1"/>
  <c r="L32" i="1" s="1"/>
  <c r="K38" i="1"/>
  <c r="L38" i="1" s="1"/>
  <c r="K44" i="1"/>
  <c r="L44" i="1" s="1"/>
  <c r="K50" i="1"/>
  <c r="K58" i="1"/>
  <c r="K60" i="1"/>
  <c r="K62" i="1"/>
  <c r="L62" i="1" s="1"/>
  <c r="K64" i="1"/>
  <c r="L64" i="1" s="1"/>
  <c r="K66" i="1"/>
  <c r="L66" i="1" s="1"/>
  <c r="K68" i="1"/>
  <c r="K70" i="1"/>
  <c r="L70" i="1" s="1"/>
  <c r="K72" i="1"/>
  <c r="K74" i="1"/>
  <c r="L74" i="1" s="1"/>
  <c r="K76" i="1"/>
  <c r="L76" i="1" s="1"/>
  <c r="K78" i="1"/>
  <c r="L78" i="1" s="1"/>
  <c r="K80" i="1"/>
  <c r="L80" i="1" s="1"/>
  <c r="K82" i="1"/>
  <c r="K84" i="1"/>
  <c r="K86" i="1"/>
  <c r="K88" i="1"/>
  <c r="L88" i="1" s="1"/>
  <c r="K90" i="1"/>
  <c r="L90" i="1" s="1"/>
  <c r="K92" i="1"/>
  <c r="L92" i="1" s="1"/>
  <c r="K94" i="1"/>
  <c r="L94" i="1" s="1"/>
  <c r="K96" i="1"/>
  <c r="L96" i="1" s="1"/>
  <c r="K98" i="1"/>
  <c r="L98" i="1" s="1"/>
  <c r="K100" i="1"/>
  <c r="L100" i="1" s="1"/>
  <c r="K102" i="1"/>
  <c r="L102" i="1" s="1"/>
  <c r="K104" i="1"/>
  <c r="L104" i="1" s="1"/>
  <c r="K106" i="1"/>
  <c r="K108" i="1"/>
  <c r="L108" i="1" s="1"/>
  <c r="K110" i="1"/>
  <c r="L110" i="1" s="1"/>
  <c r="K112" i="1"/>
  <c r="L112" i="1" s="1"/>
  <c r="K114" i="1"/>
  <c r="F118" i="1" l="1"/>
  <c r="B26" i="1" s="1"/>
</calcChain>
</file>

<file path=xl/sharedStrings.xml><?xml version="1.0" encoding="utf-8"?>
<sst xmlns="http://schemas.openxmlformats.org/spreadsheetml/2006/main" count="363" uniqueCount="233">
  <si>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</si>
  <si>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</si>
  <si>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</si>
  <si>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</si>
  <si>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</si>
  <si>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</si>
  <si>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</si>
  <si>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</si>
  <si>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</si>
  <si>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</si>
  <si>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</si>
  <si>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</si>
  <si>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</si>
  <si>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</si>
  <si>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</si>
  <si>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</si>
  <si>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</si>
  <si>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</si>
  <si>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</si>
  <si>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</si>
  <si>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</si>
  <si>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</si>
  <si>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</si>
  <si>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</si>
  <si>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19</t>
  </si>
  <si>
    <t>WPOD-N</t>
  </si>
  <si>
    <t>Wycinanie podszytów i podrostów (teren równy lub falisty)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</si>
  <si>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</si>
  <si>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</si>
  <si>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</si>
  <si>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</si>
  <si>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</si>
  <si>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</si>
  <si>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</si>
  <si>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</si>
  <si>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</si>
  <si>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</si>
  <si>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</si>
  <si>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</si>
  <si>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</si>
  <si>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</si>
  <si>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</si>
  <si>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</si>
  <si>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</si>
  <si>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75</t>
  </si>
  <si>
    <t>WYK-FRECZ</t>
  </si>
  <si>
    <t>Przygotowanie gleby frezem w pasy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</si>
  <si>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</si>
  <si>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</si>
  <si>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</si>
  <si>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</si>
  <si>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</si>
  <si>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</si>
  <si>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</si>
  <si>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</si>
  <si>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</si>
  <si>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</si>
  <si>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</si>
  <si>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</si>
  <si>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</si>
  <si>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</si>
  <si>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</si>
  <si>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</si>
  <si>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</si>
  <si>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</si>
  <si>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</si>
  <si>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</si>
  <si>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</si>
  <si>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</si>
  <si>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</si>
  <si>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</si>
  <si>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</si>
  <si>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</si>
  <si>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</si>
  <si>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</si>
  <si>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</si>
  <si>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</si>
  <si>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</si>
  <si>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</si>
  <si>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</si>
  <si>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</si>
  <si>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</si>
  <si>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</si>
  <si>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</si>
  <si>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</si>
  <si>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</si>
  <si>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128</t>
  </si>
  <si>
    <t>ZAB-MCHRN</t>
  </si>
  <si>
    <t>Zabezpieczenie młodników przed spałowaniem przy użyciu repelentów</t>
  </si>
  <si>
    <t>130</t>
  </si>
  <si>
    <t>ZAB-RYS</t>
  </si>
  <si>
    <t>Zabezpieczenie młodników przed spałowaniem przez rysakowanie</t>
  </si>
  <si>
    <t>141</t>
  </si>
  <si>
    <t>SZUK-PĘDR</t>
  </si>
  <si>
    <t>Badanie zapędraczenia gleby - dół o objętości 0,5 m3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</si>
  <si>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</si>
  <si>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</si>
  <si>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</si>
  <si>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</si>
  <si>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</si>
  <si>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</si>
  <si>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</si>
  <si>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</si>
  <si>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</si>
  <si>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</si>
  <si>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</si>
  <si>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</si>
  <si>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</si>
  <si>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</si>
  <si>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</si>
  <si>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</si>
  <si>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</si>
  <si>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</si>
  <si>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</si>
  <si>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158</t>
  </si>
  <si>
    <t>ZW-ROZD</t>
  </si>
  <si>
    <t>Zwalczanie mechaniczne szkodników wtórnych poprzez rozdrabnianie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</si>
  <si>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</si>
  <si>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</si>
  <si>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</si>
  <si>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</si>
  <si>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</si>
  <si>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</si>
  <si>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</si>
  <si>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</si>
  <si>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</si>
  <si>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</si>
  <si>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</si>
  <si>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</si>
  <si>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</si>
  <si>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</si>
  <si>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</si>
  <si>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174.01</t>
  </si>
  <si>
    <t>PROGNOZA</t>
  </si>
  <si>
    <t>Obsługa meteorologicznego punktu pomiarowego - prace wykonywane ręcznie</t>
  </si>
  <si>
    <t>174.02</t>
  </si>
  <si>
    <t>DYŻ-WIEŻ</t>
  </si>
  <si>
    <t>Obserwacja terenów leśnych z dostrzegalni przeciwpożarowych</t>
  </si>
  <si>
    <t>218</t>
  </si>
  <si>
    <t>SPUL-O</t>
  </si>
  <si>
    <t>Wzruszanie gleby na międzyrzędach opielaczem ręcznym</t>
  </si>
  <si>
    <t>AR</t>
  </si>
  <si>
    <t>220</t>
  </si>
  <si>
    <t>SPUL-R1</t>
  </si>
  <si>
    <t>Spulchnianie gleby na międzyrzędach w okresie wschodów motyką.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</si>
  <si>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</si>
  <si>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</si>
  <si>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</si>
  <si>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</si>
  <si>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</si>
  <si>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</si>
  <si>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</si>
  <si>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</si>
  <si>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</si>
  <si>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</si>
  <si>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</si>
  <si>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</si>
  <si>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</si>
  <si>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</si>
  <si>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</si>
  <si>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</si>
  <si>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</si>
  <si>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</si>
  <si>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</si>
  <si>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</si>
  <si>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</si>
  <si>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</si>
  <si>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</si>
  <si>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</si>
  <si>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275</t>
  </si>
  <si>
    <t>SIEW-R</t>
  </si>
  <si>
    <t>Siew nasion</t>
  </si>
  <si>
    <t>287</t>
  </si>
  <si>
    <t>GRAB-R</t>
  </si>
  <si>
    <t>Wygrabianie powierzchni z korzeni i pozostałości drzewnych</t>
  </si>
  <si>
    <t>289</t>
  </si>
  <si>
    <t>WIĄZ-PE</t>
  </si>
  <si>
    <t>Wiązanie sadzonek w pęczki i etykietowanie</t>
  </si>
  <si>
    <t>367</t>
  </si>
  <si>
    <t>N-ZSGDNSO</t>
  </si>
  <si>
    <t>Zbiór szyszek z gospodarczych drzewostanów nasiennych sosnowych</t>
  </si>
  <si>
    <t>KG</t>
  </si>
  <si>
    <t>390</t>
  </si>
  <si>
    <t>ZB-NASBRZ</t>
  </si>
  <si>
    <t>Zbiór nasion brzozy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</si>
  <si>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</si>
  <si>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</si>
  <si>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</si>
  <si>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</si>
  <si>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</si>
  <si>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</si>
  <si>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</si>
  <si>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</si>
  <si>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</si>
  <si>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</si>
  <si>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</si>
  <si>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</si>
  <si>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</si>
  <si>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</si>
  <si>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</si>
  <si>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</si>
  <si>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</si>
  <si>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</si>
  <si>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</si>
  <si>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</si>
  <si>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</si>
  <si>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</si>
  <si>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</si>
  <si>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</si>
  <si>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</si>
  <si>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</si>
  <si>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Wielbark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</si>
  <si>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</si>
  <si>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</si>
  <si>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</si>
  <si>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</si>
  <si>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</si>
  <si>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</si>
  <si>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</si>
  <si>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</si>
  <si>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</si>
  <si>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</si>
  <si>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</si>
  <si>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</si>
  <si>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</si>
  <si>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</si>
  <si>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</si>
  <si>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</si>
  <si>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</si>
  <si>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</si>
  <si>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12-160 Wielbark, ul. Czarnieckiego 19              </t>
  </si>
  <si>
    <t>Wartość całkowita brutto 
w PLN</t>
  </si>
  <si>
    <r>
      <t xml:space="preserve">Odpowiadając na ogłoszenie o przetargu nieograniczonym na „Wykonywanie usług z zakresu gospodarki leśnej na terenie Nadleśnictwa Wielbark w roku 2024''  składamy niniejszym ofertę na pakiet </t>
    </r>
    <r>
      <rPr>
        <b/>
        <sz val="11"/>
        <color rgb="FF333333"/>
        <rFont val="Arial"/>
        <family val="2"/>
        <charset val="238"/>
      </rPr>
      <t>PAKIET 2</t>
    </r>
    <r>
      <rPr>
        <sz val="11"/>
        <color rgb="FF333333"/>
        <rFont val="Arial"/>
        <family val="2"/>
        <charset val="238"/>
      </rPr>
      <t xml:space="preserve"> 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</si>
</sst>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57"/>
  <sheetViews>
    <sheetView tabSelected="1" topLeftCell="A151" workbookViewId="0">
      <selection activeCell="H62" sqref="H6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4.7109375" customWidth="1"/>
    <col min="6" max="6" width="6.85546875" customWidth="1"/>
    <col min="7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4.710937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7" t="s">
        <v>205</v>
      </c>
      <c r="J2" s="37"/>
      <c r="K2" s="37"/>
      <c r="L2" s="37"/>
      <c r="M2" s="37"/>
      <c r="N2" s="37"/>
      <c r="O2" s="37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4"/>
      <c r="C4" s="34"/>
      <c r="D4" s="34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4"/>
      <c r="C6" s="34"/>
      <c r="D6" s="34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4"/>
      <c r="C8" s="34"/>
      <c r="D8" s="34"/>
    </row>
    <row r="9" spans="2:15" s="1" customFormat="1" ht="4.3499999999999996" customHeight="1" x14ac:dyDescent="0.2"/>
    <row r="10" spans="2:15" s="1" customFormat="1" ht="6.95" customHeight="1" x14ac:dyDescent="0.2">
      <c r="B10" s="13" t="s">
        <v>206</v>
      </c>
      <c r="C10" s="13"/>
      <c r="D10" s="13"/>
    </row>
    <row r="11" spans="2:15" s="1" customFormat="1" ht="12.2" customHeight="1" x14ac:dyDescent="0.2">
      <c r="B11" s="13"/>
      <c r="C11" s="13"/>
      <c r="D11" s="13"/>
      <c r="G11" s="32" t="s">
        <v>207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35" t="s">
        <v>208</v>
      </c>
      <c r="F14" s="35"/>
      <c r="G14" s="35"/>
    </row>
    <row r="15" spans="2:15" s="1" customFormat="1" ht="43.15" customHeight="1" x14ac:dyDescent="0.2"/>
    <row r="16" spans="2:15" s="1" customFormat="1" ht="20.85" customHeight="1" x14ac:dyDescent="0.2">
      <c r="B16" s="22" t="s">
        <v>209</v>
      </c>
      <c r="C16" s="22"/>
      <c r="D16" s="22"/>
      <c r="E16" s="22"/>
      <c r="F16" s="22"/>
      <c r="G16" s="22"/>
      <c r="H16" s="22"/>
      <c r="I16" s="22"/>
    </row>
    <row r="17" spans="2:13" s="1" customFormat="1" ht="2.65" customHeight="1" x14ac:dyDescent="0.2"/>
    <row r="18" spans="2:13" s="1" customFormat="1" ht="20.85" customHeight="1" x14ac:dyDescent="0.2">
      <c r="B18" s="22" t="s">
        <v>210</v>
      </c>
      <c r="C18" s="22"/>
      <c r="D18" s="22"/>
      <c r="E18" s="22"/>
      <c r="F18" s="22"/>
      <c r="G18" s="22"/>
      <c r="H18" s="22"/>
      <c r="I18" s="22"/>
    </row>
    <row r="19" spans="2:13" s="1" customFormat="1" ht="2.65" customHeight="1" x14ac:dyDescent="0.2"/>
    <row r="20" spans="2:13" s="1" customFormat="1" ht="20.85" customHeight="1" x14ac:dyDescent="0.2">
      <c r="B20" s="22" t="s">
        <v>211</v>
      </c>
      <c r="C20" s="22"/>
      <c r="D20" s="22"/>
      <c r="E20" s="22"/>
      <c r="F20" s="22"/>
      <c r="G20" s="22"/>
      <c r="H20" s="22"/>
      <c r="I20" s="22"/>
    </row>
    <row r="21" spans="2:13" s="1" customFormat="1" ht="2.65" customHeight="1" x14ac:dyDescent="0.2"/>
    <row r="22" spans="2:13" s="1" customFormat="1" ht="20.85" customHeight="1" x14ac:dyDescent="0.2">
      <c r="B22" s="22" t="s">
        <v>230</v>
      </c>
      <c r="C22" s="22"/>
      <c r="D22" s="22"/>
      <c r="E22" s="22"/>
      <c r="F22" s="22"/>
      <c r="G22" s="22"/>
      <c r="H22" s="22"/>
      <c r="I22" s="22"/>
    </row>
    <row r="23" spans="2:13" s="1" customFormat="1" ht="34.700000000000003" customHeight="1" x14ac:dyDescent="0.2"/>
    <row r="24" spans="2:13" s="1" customFormat="1" ht="50.1" customHeight="1" x14ac:dyDescent="0.2">
      <c r="B24" s="20" t="s">
        <v>232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50.1" customHeight="1" x14ac:dyDescent="0.2">
      <c r="B26" s="21" t="str">
        <f xml:space="preserve"> "1.  Za wykonanie przedmiotu zamówienia w tym Pakiecie oferujemy następujące wynagrodzenie brutto: " &amp; TEXT(F118,"#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212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3" t="s">
        <v>231</v>
      </c>
      <c r="M31" s="33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2682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7">
        <f>ROUND(I32+ K32,2)</f>
        <v>0</v>
      </c>
      <c r="M32" s="18"/>
    </row>
    <row r="33" spans="2:13" s="1" customFormat="1" ht="19.7" customHeight="1" x14ac:dyDescent="0.2">
      <c r="B33" s="5">
        <v>2</v>
      </c>
      <c r="C33" s="6" t="s">
        <v>14</v>
      </c>
      <c r="D33" s="6" t="s">
        <v>15</v>
      </c>
      <c r="E33" s="7" t="s">
        <v>16</v>
      </c>
      <c r="F33" s="6" t="s">
        <v>13</v>
      </c>
      <c r="G33" s="8">
        <v>10860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7">
        <f>ROUND(I33+ K33,2)</f>
        <v>0</v>
      </c>
      <c r="M33" s="18"/>
    </row>
    <row r="34" spans="2:13" s="1" customFormat="1" ht="3.2" customHeight="1" x14ac:dyDescent="0.2"/>
    <row r="35" spans="2:13" s="1" customFormat="1" ht="18.2" customHeight="1" x14ac:dyDescent="0.2">
      <c r="B35" s="22" t="s">
        <v>213</v>
      </c>
      <c r="C35" s="22"/>
      <c r="D35" s="22"/>
      <c r="E35" s="22"/>
      <c r="F35" s="22"/>
      <c r="G35" s="22"/>
      <c r="H35" s="22"/>
      <c r="I35" s="22"/>
      <c r="J35" s="22"/>
      <c r="K35" s="22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3" t="s">
        <v>231</v>
      </c>
      <c r="M37" s="33"/>
    </row>
    <row r="38" spans="2:13" s="1" customFormat="1" ht="19.7" customHeight="1" x14ac:dyDescent="0.2">
      <c r="B38" s="5">
        <v>3</v>
      </c>
      <c r="C38" s="6" t="s">
        <v>10</v>
      </c>
      <c r="D38" s="6" t="s">
        <v>11</v>
      </c>
      <c r="E38" s="7" t="s">
        <v>12</v>
      </c>
      <c r="F38" s="6" t="s">
        <v>13</v>
      </c>
      <c r="G38" s="8">
        <v>1503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7">
        <f>ROUND(I38+ K38,2)</f>
        <v>0</v>
      </c>
      <c r="M38" s="18"/>
    </row>
    <row r="39" spans="2:13" s="1" customFormat="1" ht="19.7" customHeight="1" x14ac:dyDescent="0.2">
      <c r="B39" s="5">
        <v>4</v>
      </c>
      <c r="C39" s="6" t="s">
        <v>14</v>
      </c>
      <c r="D39" s="6" t="s">
        <v>15</v>
      </c>
      <c r="E39" s="7" t="s">
        <v>16</v>
      </c>
      <c r="F39" s="6" t="s">
        <v>13</v>
      </c>
      <c r="G39" s="8">
        <v>2298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17">
        <f>ROUND(I39+ K39,2)</f>
        <v>0</v>
      </c>
      <c r="M39" s="18"/>
    </row>
    <row r="40" spans="2:13" s="1" customFormat="1" ht="3.2" customHeight="1" x14ac:dyDescent="0.2"/>
    <row r="41" spans="2:13" s="1" customFormat="1" ht="18.2" customHeight="1" x14ac:dyDescent="0.2">
      <c r="B41" s="22" t="s">
        <v>214</v>
      </c>
      <c r="C41" s="22"/>
      <c r="D41" s="22"/>
      <c r="E41" s="22"/>
      <c r="F41" s="22"/>
      <c r="G41" s="22"/>
      <c r="H41" s="22"/>
      <c r="I41" s="22"/>
      <c r="J41" s="22"/>
      <c r="K41" s="22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3" t="s">
        <v>231</v>
      </c>
      <c r="M43" s="33"/>
    </row>
    <row r="44" spans="2:13" s="1" customFormat="1" ht="19.7" customHeight="1" x14ac:dyDescent="0.2">
      <c r="B44" s="5">
        <v>5</v>
      </c>
      <c r="C44" s="6" t="s">
        <v>14</v>
      </c>
      <c r="D44" s="6" t="s">
        <v>15</v>
      </c>
      <c r="E44" s="7" t="s">
        <v>16</v>
      </c>
      <c r="F44" s="6" t="s">
        <v>13</v>
      </c>
      <c r="G44" s="8">
        <v>12087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7">
        <f>ROUND(I44+ K44,2)</f>
        <v>0</v>
      </c>
      <c r="M44" s="18"/>
    </row>
    <row r="45" spans="2:13" s="1" customFormat="1" ht="3.2" customHeight="1" x14ac:dyDescent="0.2"/>
    <row r="46" spans="2:13" s="1" customFormat="1" ht="18.2" customHeight="1" x14ac:dyDescent="0.2">
      <c r="B46" s="22" t="s">
        <v>215</v>
      </c>
      <c r="C46" s="22"/>
      <c r="D46" s="22"/>
      <c r="E46" s="22"/>
      <c r="F46" s="22"/>
      <c r="G46" s="22"/>
      <c r="H46" s="22"/>
      <c r="I46" s="22"/>
      <c r="J46" s="22"/>
      <c r="K46" s="22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3" t="s">
        <v>231</v>
      </c>
      <c r="M48" s="33"/>
    </row>
    <row r="49" spans="2:13" s="1" customFormat="1" ht="19.7" customHeight="1" x14ac:dyDescent="0.2">
      <c r="B49" s="5">
        <v>6</v>
      </c>
      <c r="C49" s="6" t="s">
        <v>10</v>
      </c>
      <c r="D49" s="6" t="s">
        <v>11</v>
      </c>
      <c r="E49" s="7" t="s">
        <v>12</v>
      </c>
      <c r="F49" s="6" t="s">
        <v>13</v>
      </c>
      <c r="G49" s="8">
        <v>2575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7">
        <f>ROUND(I49+ K49,2)</f>
        <v>0</v>
      </c>
      <c r="M49" s="18"/>
    </row>
    <row r="50" spans="2:13" s="1" customFormat="1" ht="19.7" customHeight="1" x14ac:dyDescent="0.2">
      <c r="B50" s="5">
        <v>7</v>
      </c>
      <c r="C50" s="6" t="s">
        <v>14</v>
      </c>
      <c r="D50" s="6" t="s">
        <v>15</v>
      </c>
      <c r="E50" s="7" t="s">
        <v>16</v>
      </c>
      <c r="F50" s="6" t="s">
        <v>13</v>
      </c>
      <c r="G50" s="8">
        <v>5041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17">
        <f>ROUND(I50+ K50,2)</f>
        <v>0</v>
      </c>
      <c r="M50" s="18"/>
    </row>
    <row r="51" spans="2:13" s="1" customFormat="1" ht="3.2" customHeight="1" x14ac:dyDescent="0.2"/>
    <row r="52" spans="2:13" s="1" customFormat="1" ht="18.2" customHeight="1" x14ac:dyDescent="0.2">
      <c r="B52" s="22" t="s">
        <v>216</v>
      </c>
      <c r="C52" s="22"/>
      <c r="D52" s="22"/>
      <c r="E52" s="22"/>
      <c r="F52" s="22"/>
      <c r="G52" s="22"/>
      <c r="H52" s="22"/>
      <c r="I52" s="22"/>
      <c r="J52" s="22"/>
      <c r="K52" s="22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3" t="s">
        <v>231</v>
      </c>
      <c r="M54" s="33"/>
    </row>
    <row r="55" spans="2:13" s="1" customFormat="1" ht="19.7" customHeight="1" x14ac:dyDescent="0.2">
      <c r="B55" s="5">
        <v>8</v>
      </c>
      <c r="C55" s="6" t="s">
        <v>14</v>
      </c>
      <c r="D55" s="6" t="s">
        <v>15</v>
      </c>
      <c r="E55" s="7" t="s">
        <v>16</v>
      </c>
      <c r="F55" s="6" t="s">
        <v>13</v>
      </c>
      <c r="G55" s="8">
        <v>2937</v>
      </c>
      <c r="H55" s="10">
        <v>0</v>
      </c>
      <c r="I55" s="9">
        <f>ROUND(G55* H55,2)</f>
        <v>0</v>
      </c>
      <c r="J55" s="5">
        <v>8</v>
      </c>
      <c r="K55" s="9">
        <f>ROUND(I55* J55/100,2)</f>
        <v>0</v>
      </c>
      <c r="L55" s="17">
        <f>ROUND(I55+ K55,2)</f>
        <v>0</v>
      </c>
      <c r="M55" s="18"/>
    </row>
    <row r="56" spans="2:13" s="1" customFormat="1" ht="9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3" t="s">
        <v>231</v>
      </c>
      <c r="M57" s="33"/>
    </row>
    <row r="58" spans="2:13" s="1" customFormat="1" ht="28.7" customHeight="1" x14ac:dyDescent="0.2">
      <c r="B58" s="5">
        <v>9</v>
      </c>
      <c r="C58" s="6" t="s">
        <v>17</v>
      </c>
      <c r="D58" s="6" t="s">
        <v>18</v>
      </c>
      <c r="E58" s="7" t="s">
        <v>19</v>
      </c>
      <c r="F58" s="6" t="s">
        <v>20</v>
      </c>
      <c r="G58" s="8">
        <v>28.28</v>
      </c>
      <c r="H58" s="10">
        <v>0</v>
      </c>
      <c r="I58" s="9">
        <f t="shared" ref="I58:I89" si="0">ROUND(G58* H58,2)</f>
        <v>0</v>
      </c>
      <c r="J58" s="5">
        <v>8</v>
      </c>
      <c r="K58" s="9">
        <f t="shared" ref="K58:K89" si="1">ROUND(I58* J58/100,2)</f>
        <v>0</v>
      </c>
      <c r="L58" s="17">
        <f t="shared" ref="L58:L89" si="2">ROUND(I58+ K58,2)</f>
        <v>0</v>
      </c>
      <c r="M58" s="18"/>
    </row>
    <row r="59" spans="2:13" s="1" customFormat="1" ht="38.85" customHeight="1" x14ac:dyDescent="0.2">
      <c r="B59" s="5">
        <v>10</v>
      </c>
      <c r="C59" s="6" t="s">
        <v>21</v>
      </c>
      <c r="D59" s="6" t="s">
        <v>22</v>
      </c>
      <c r="E59" s="7" t="s">
        <v>23</v>
      </c>
      <c r="F59" s="6" t="s">
        <v>20</v>
      </c>
      <c r="G59" s="8">
        <v>3.45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7">
        <f t="shared" si="2"/>
        <v>0</v>
      </c>
      <c r="M59" s="18"/>
    </row>
    <row r="60" spans="2:13" s="1" customFormat="1" ht="19.7" customHeight="1" x14ac:dyDescent="0.2">
      <c r="B60" s="5">
        <v>11</v>
      </c>
      <c r="C60" s="6" t="s">
        <v>24</v>
      </c>
      <c r="D60" s="6" t="s">
        <v>25</v>
      </c>
      <c r="E60" s="7" t="s">
        <v>26</v>
      </c>
      <c r="F60" s="6" t="s">
        <v>20</v>
      </c>
      <c r="G60" s="8">
        <v>51.38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7">
        <f t="shared" si="2"/>
        <v>0</v>
      </c>
      <c r="M60" s="18"/>
    </row>
    <row r="61" spans="2:13" s="1" customFormat="1" ht="28.7" customHeight="1" x14ac:dyDescent="0.2">
      <c r="B61" s="5">
        <v>12</v>
      </c>
      <c r="C61" s="6" t="s">
        <v>27</v>
      </c>
      <c r="D61" s="6" t="s">
        <v>28</v>
      </c>
      <c r="E61" s="7" t="s">
        <v>29</v>
      </c>
      <c r="F61" s="6" t="s">
        <v>20</v>
      </c>
      <c r="G61" s="8">
        <v>6.8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7">
        <f t="shared" si="2"/>
        <v>0</v>
      </c>
      <c r="M61" s="18"/>
    </row>
    <row r="62" spans="2:13" s="1" customFormat="1" ht="19.7" customHeight="1" x14ac:dyDescent="0.2">
      <c r="B62" s="5">
        <v>13</v>
      </c>
      <c r="C62" s="6" t="s">
        <v>30</v>
      </c>
      <c r="D62" s="6" t="s">
        <v>31</v>
      </c>
      <c r="E62" s="7" t="s">
        <v>32</v>
      </c>
      <c r="F62" s="6" t="s">
        <v>33</v>
      </c>
      <c r="G62" s="8">
        <v>47.8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7">
        <f t="shared" si="2"/>
        <v>0</v>
      </c>
      <c r="M62" s="18"/>
    </row>
    <row r="63" spans="2:13" s="1" customFormat="1" ht="19.7" customHeight="1" x14ac:dyDescent="0.2">
      <c r="B63" s="5">
        <v>14</v>
      </c>
      <c r="C63" s="6" t="s">
        <v>34</v>
      </c>
      <c r="D63" s="6" t="s">
        <v>35</v>
      </c>
      <c r="E63" s="7" t="s">
        <v>36</v>
      </c>
      <c r="F63" s="6" t="s">
        <v>33</v>
      </c>
      <c r="G63" s="8">
        <v>21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7">
        <f t="shared" si="2"/>
        <v>0</v>
      </c>
      <c r="M63" s="18"/>
    </row>
    <row r="64" spans="2:13" s="1" customFormat="1" ht="28.7" customHeight="1" x14ac:dyDescent="0.2">
      <c r="B64" s="5">
        <v>15</v>
      </c>
      <c r="C64" s="6" t="s">
        <v>37</v>
      </c>
      <c r="D64" s="6" t="s">
        <v>38</v>
      </c>
      <c r="E64" s="7" t="s">
        <v>39</v>
      </c>
      <c r="F64" s="6" t="s">
        <v>40</v>
      </c>
      <c r="G64" s="8">
        <v>525.27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7">
        <f t="shared" si="2"/>
        <v>0</v>
      </c>
      <c r="M64" s="18"/>
    </row>
    <row r="65" spans="2:13" s="1" customFormat="1" ht="28.7" customHeight="1" x14ac:dyDescent="0.2">
      <c r="B65" s="5">
        <v>16</v>
      </c>
      <c r="C65" s="6" t="s">
        <v>41</v>
      </c>
      <c r="D65" s="6" t="s">
        <v>42</v>
      </c>
      <c r="E65" s="7" t="s">
        <v>43</v>
      </c>
      <c r="F65" s="6" t="s">
        <v>40</v>
      </c>
      <c r="G65" s="8">
        <v>20.87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7">
        <f t="shared" si="2"/>
        <v>0</v>
      </c>
      <c r="M65" s="18"/>
    </row>
    <row r="66" spans="2:13" s="1" customFormat="1" ht="19.7" customHeight="1" x14ac:dyDescent="0.2">
      <c r="B66" s="5">
        <v>17</v>
      </c>
      <c r="C66" s="6" t="s">
        <v>44</v>
      </c>
      <c r="D66" s="6" t="s">
        <v>45</v>
      </c>
      <c r="E66" s="7" t="s">
        <v>46</v>
      </c>
      <c r="F66" s="6" t="s">
        <v>40</v>
      </c>
      <c r="G66" s="8">
        <v>26.7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7">
        <f t="shared" si="2"/>
        <v>0</v>
      </c>
      <c r="M66" s="18"/>
    </row>
    <row r="67" spans="2:13" s="1" customFormat="1" ht="19.7" customHeight="1" x14ac:dyDescent="0.2">
      <c r="B67" s="5">
        <v>18</v>
      </c>
      <c r="C67" s="6" t="s">
        <v>47</v>
      </c>
      <c r="D67" s="6" t="s">
        <v>48</v>
      </c>
      <c r="E67" s="7" t="s">
        <v>49</v>
      </c>
      <c r="F67" s="6" t="s">
        <v>33</v>
      </c>
      <c r="G67" s="8">
        <v>293.55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7">
        <f t="shared" si="2"/>
        <v>0</v>
      </c>
      <c r="M67" s="18"/>
    </row>
    <row r="68" spans="2:13" s="1" customFormat="1" ht="19.7" customHeight="1" x14ac:dyDescent="0.2">
      <c r="B68" s="5">
        <v>19</v>
      </c>
      <c r="C68" s="6" t="s">
        <v>50</v>
      </c>
      <c r="D68" s="6" t="s">
        <v>51</v>
      </c>
      <c r="E68" s="7" t="s">
        <v>52</v>
      </c>
      <c r="F68" s="6" t="s">
        <v>33</v>
      </c>
      <c r="G68" s="8">
        <v>163.65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7">
        <f t="shared" si="2"/>
        <v>0</v>
      </c>
      <c r="M68" s="18"/>
    </row>
    <row r="69" spans="2:13" s="1" customFormat="1" ht="28.7" customHeight="1" x14ac:dyDescent="0.2">
      <c r="B69" s="5">
        <v>20</v>
      </c>
      <c r="C69" s="6" t="s">
        <v>53</v>
      </c>
      <c r="D69" s="6" t="s">
        <v>54</v>
      </c>
      <c r="E69" s="7" t="s">
        <v>55</v>
      </c>
      <c r="F69" s="6" t="s">
        <v>33</v>
      </c>
      <c r="G69" s="8">
        <v>41.4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7">
        <f t="shared" si="2"/>
        <v>0</v>
      </c>
      <c r="M69" s="18"/>
    </row>
    <row r="70" spans="2:13" s="1" customFormat="1" ht="19.7" customHeight="1" x14ac:dyDescent="0.2">
      <c r="B70" s="5">
        <v>21</v>
      </c>
      <c r="C70" s="6" t="s">
        <v>56</v>
      </c>
      <c r="D70" s="6" t="s">
        <v>57</v>
      </c>
      <c r="E70" s="7" t="s">
        <v>58</v>
      </c>
      <c r="F70" s="6" t="s">
        <v>33</v>
      </c>
      <c r="G70" s="8">
        <v>143.30000000000001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7">
        <f t="shared" si="2"/>
        <v>0</v>
      </c>
      <c r="M70" s="18"/>
    </row>
    <row r="71" spans="2:13" s="1" customFormat="1" ht="28.7" customHeight="1" x14ac:dyDescent="0.2">
      <c r="B71" s="5">
        <v>22</v>
      </c>
      <c r="C71" s="6" t="s">
        <v>59</v>
      </c>
      <c r="D71" s="6" t="s">
        <v>60</v>
      </c>
      <c r="E71" s="7" t="s">
        <v>61</v>
      </c>
      <c r="F71" s="6" t="s">
        <v>33</v>
      </c>
      <c r="G71" s="8">
        <v>73.400000000000006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7">
        <f t="shared" si="2"/>
        <v>0</v>
      </c>
      <c r="M71" s="18"/>
    </row>
    <row r="72" spans="2:13" s="1" customFormat="1" ht="19.7" customHeight="1" x14ac:dyDescent="0.2">
      <c r="B72" s="5">
        <v>23</v>
      </c>
      <c r="C72" s="6" t="s">
        <v>62</v>
      </c>
      <c r="D72" s="6" t="s">
        <v>63</v>
      </c>
      <c r="E72" s="7" t="s">
        <v>64</v>
      </c>
      <c r="F72" s="6" t="s">
        <v>33</v>
      </c>
      <c r="G72" s="8">
        <v>715.2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7">
        <f t="shared" si="2"/>
        <v>0</v>
      </c>
      <c r="M72" s="18"/>
    </row>
    <row r="73" spans="2:13" s="1" customFormat="1" ht="28.7" customHeight="1" x14ac:dyDescent="0.2">
      <c r="B73" s="5">
        <v>24</v>
      </c>
      <c r="C73" s="6" t="s">
        <v>65</v>
      </c>
      <c r="D73" s="6" t="s">
        <v>66</v>
      </c>
      <c r="E73" s="7" t="s">
        <v>67</v>
      </c>
      <c r="F73" s="6" t="s">
        <v>20</v>
      </c>
      <c r="G73" s="8">
        <v>94.9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7">
        <f t="shared" si="2"/>
        <v>0</v>
      </c>
      <c r="M73" s="18"/>
    </row>
    <row r="74" spans="2:13" s="1" customFormat="1" ht="28.7" customHeight="1" x14ac:dyDescent="0.2">
      <c r="B74" s="5">
        <v>25</v>
      </c>
      <c r="C74" s="6" t="s">
        <v>68</v>
      </c>
      <c r="D74" s="6" t="s">
        <v>69</v>
      </c>
      <c r="E74" s="7" t="s">
        <v>70</v>
      </c>
      <c r="F74" s="6" t="s">
        <v>20</v>
      </c>
      <c r="G74" s="8">
        <v>67.42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7">
        <f t="shared" si="2"/>
        <v>0</v>
      </c>
      <c r="M74" s="18"/>
    </row>
    <row r="75" spans="2:13" s="1" customFormat="1" ht="28.7" customHeight="1" x14ac:dyDescent="0.2">
      <c r="B75" s="5">
        <v>26</v>
      </c>
      <c r="C75" s="6" t="s">
        <v>71</v>
      </c>
      <c r="D75" s="6" t="s">
        <v>72</v>
      </c>
      <c r="E75" s="7" t="s">
        <v>73</v>
      </c>
      <c r="F75" s="6" t="s">
        <v>20</v>
      </c>
      <c r="G75" s="8">
        <v>9.32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7">
        <f t="shared" si="2"/>
        <v>0</v>
      </c>
      <c r="M75" s="18"/>
    </row>
    <row r="76" spans="2:13" s="1" customFormat="1" ht="19.7" customHeight="1" x14ac:dyDescent="0.2">
      <c r="B76" s="5">
        <v>27</v>
      </c>
      <c r="C76" s="6" t="s">
        <v>74</v>
      </c>
      <c r="D76" s="6" t="s">
        <v>75</v>
      </c>
      <c r="E76" s="7" t="s">
        <v>76</v>
      </c>
      <c r="F76" s="6" t="s">
        <v>20</v>
      </c>
      <c r="G76" s="8">
        <v>6.17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7">
        <f t="shared" si="2"/>
        <v>0</v>
      </c>
      <c r="M76" s="18"/>
    </row>
    <row r="77" spans="2:13" s="1" customFormat="1" ht="19.7" customHeight="1" x14ac:dyDescent="0.2">
      <c r="B77" s="5">
        <v>28</v>
      </c>
      <c r="C77" s="6" t="s">
        <v>77</v>
      </c>
      <c r="D77" s="6" t="s">
        <v>78</v>
      </c>
      <c r="E77" s="7" t="s">
        <v>79</v>
      </c>
      <c r="F77" s="6" t="s">
        <v>20</v>
      </c>
      <c r="G77" s="8">
        <v>95.85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7">
        <f t="shared" si="2"/>
        <v>0</v>
      </c>
      <c r="M77" s="18"/>
    </row>
    <row r="78" spans="2:13" s="1" customFormat="1" ht="19.7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20</v>
      </c>
      <c r="G78" s="8">
        <v>104.97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7">
        <f t="shared" si="2"/>
        <v>0</v>
      </c>
      <c r="M78" s="18"/>
    </row>
    <row r="79" spans="2:13" s="1" customFormat="1" ht="28.7" customHeight="1" x14ac:dyDescent="0.2">
      <c r="B79" s="5">
        <v>30</v>
      </c>
      <c r="C79" s="6" t="s">
        <v>83</v>
      </c>
      <c r="D79" s="6" t="s">
        <v>84</v>
      </c>
      <c r="E79" s="7" t="s">
        <v>85</v>
      </c>
      <c r="F79" s="6" t="s">
        <v>20</v>
      </c>
      <c r="G79" s="8">
        <v>192.7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7">
        <f t="shared" si="2"/>
        <v>0</v>
      </c>
      <c r="M79" s="18"/>
    </row>
    <row r="80" spans="2:13" s="1" customFormat="1" ht="28.7" customHeight="1" x14ac:dyDescent="0.2">
      <c r="B80" s="5">
        <v>31</v>
      </c>
      <c r="C80" s="6" t="s">
        <v>86</v>
      </c>
      <c r="D80" s="6" t="s">
        <v>87</v>
      </c>
      <c r="E80" s="7" t="s">
        <v>88</v>
      </c>
      <c r="F80" s="6" t="s">
        <v>33</v>
      </c>
      <c r="G80" s="8">
        <v>1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7">
        <f t="shared" si="2"/>
        <v>0</v>
      </c>
      <c r="M80" s="18"/>
    </row>
    <row r="81" spans="2:13" s="1" customFormat="1" ht="28.7" customHeight="1" x14ac:dyDescent="0.2">
      <c r="B81" s="5">
        <v>32</v>
      </c>
      <c r="C81" s="6" t="s">
        <v>89</v>
      </c>
      <c r="D81" s="6" t="s">
        <v>90</v>
      </c>
      <c r="E81" s="7" t="s">
        <v>91</v>
      </c>
      <c r="F81" s="6" t="s">
        <v>33</v>
      </c>
      <c r="G81" s="8">
        <v>0.45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7">
        <f t="shared" si="2"/>
        <v>0</v>
      </c>
      <c r="M81" s="18"/>
    </row>
    <row r="82" spans="2:13" s="1" customFormat="1" ht="19.7" customHeight="1" x14ac:dyDescent="0.2">
      <c r="B82" s="5">
        <v>33</v>
      </c>
      <c r="C82" s="6" t="s">
        <v>92</v>
      </c>
      <c r="D82" s="6" t="s">
        <v>93</v>
      </c>
      <c r="E82" s="7" t="s">
        <v>94</v>
      </c>
      <c r="F82" s="6" t="s">
        <v>95</v>
      </c>
      <c r="G82" s="8">
        <v>40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7">
        <f t="shared" si="2"/>
        <v>0</v>
      </c>
      <c r="M82" s="18"/>
    </row>
    <row r="83" spans="2:13" s="1" customFormat="1" ht="19.7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95</v>
      </c>
      <c r="G83" s="8">
        <v>72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7">
        <f t="shared" si="2"/>
        <v>0</v>
      </c>
      <c r="M83" s="18"/>
    </row>
    <row r="84" spans="2:13" s="1" customFormat="1" ht="19.7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102</v>
      </c>
      <c r="G84" s="8">
        <v>12.4</v>
      </c>
      <c r="H84" s="10">
        <v>0</v>
      </c>
      <c r="I84" s="9">
        <f t="shared" si="0"/>
        <v>0</v>
      </c>
      <c r="J84" s="5">
        <v>23</v>
      </c>
      <c r="K84" s="9">
        <f t="shared" si="1"/>
        <v>0</v>
      </c>
      <c r="L84" s="17">
        <f t="shared" si="2"/>
        <v>0</v>
      </c>
      <c r="M84" s="18"/>
    </row>
    <row r="85" spans="2:13" s="1" customFormat="1" ht="19.7" customHeight="1" x14ac:dyDescent="0.2">
      <c r="B85" s="5">
        <v>36</v>
      </c>
      <c r="C85" s="6" t="s">
        <v>103</v>
      </c>
      <c r="D85" s="6" t="s">
        <v>104</v>
      </c>
      <c r="E85" s="7" t="s">
        <v>105</v>
      </c>
      <c r="F85" s="6" t="s">
        <v>106</v>
      </c>
      <c r="G85" s="8">
        <v>784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7">
        <f t="shared" si="2"/>
        <v>0</v>
      </c>
      <c r="M85" s="18"/>
    </row>
    <row r="86" spans="2:13" s="1" customFormat="1" ht="19.7" customHeight="1" x14ac:dyDescent="0.2">
      <c r="B86" s="5">
        <v>37</v>
      </c>
      <c r="C86" s="6" t="s">
        <v>107</v>
      </c>
      <c r="D86" s="6" t="s">
        <v>108</v>
      </c>
      <c r="E86" s="7" t="s">
        <v>109</v>
      </c>
      <c r="F86" s="6" t="s">
        <v>110</v>
      </c>
      <c r="G86" s="8">
        <v>31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7">
        <f t="shared" si="2"/>
        <v>0</v>
      </c>
      <c r="M86" s="18"/>
    </row>
    <row r="87" spans="2:13" s="1" customFormat="1" ht="28.7" customHeight="1" x14ac:dyDescent="0.2">
      <c r="B87" s="5">
        <v>38</v>
      </c>
      <c r="C87" s="6" t="s">
        <v>111</v>
      </c>
      <c r="D87" s="6" t="s">
        <v>112</v>
      </c>
      <c r="E87" s="7" t="s">
        <v>113</v>
      </c>
      <c r="F87" s="6" t="s">
        <v>110</v>
      </c>
      <c r="G87" s="8">
        <v>31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7">
        <f t="shared" si="2"/>
        <v>0</v>
      </c>
      <c r="M87" s="18"/>
    </row>
    <row r="88" spans="2:13" s="1" customFormat="1" ht="28.7" customHeight="1" x14ac:dyDescent="0.2">
      <c r="B88" s="5">
        <v>39</v>
      </c>
      <c r="C88" s="6" t="s">
        <v>114</v>
      </c>
      <c r="D88" s="6" t="s">
        <v>115</v>
      </c>
      <c r="E88" s="7" t="s">
        <v>116</v>
      </c>
      <c r="F88" s="6" t="s">
        <v>20</v>
      </c>
      <c r="G88" s="8">
        <v>5.6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7">
        <f t="shared" si="2"/>
        <v>0</v>
      </c>
      <c r="M88" s="18"/>
    </row>
    <row r="89" spans="2:13" s="1" customFormat="1" ht="28.7" customHeight="1" x14ac:dyDescent="0.2">
      <c r="B89" s="5">
        <v>40</v>
      </c>
      <c r="C89" s="6" t="s">
        <v>117</v>
      </c>
      <c r="D89" s="6" t="s">
        <v>118</v>
      </c>
      <c r="E89" s="7" t="s">
        <v>119</v>
      </c>
      <c r="F89" s="6" t="s">
        <v>95</v>
      </c>
      <c r="G89" s="8">
        <v>180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7">
        <f t="shared" si="2"/>
        <v>0</v>
      </c>
      <c r="M89" s="18"/>
    </row>
    <row r="90" spans="2:13" s="1" customFormat="1" ht="19.7" customHeight="1" x14ac:dyDescent="0.2">
      <c r="B90" s="5">
        <v>41</v>
      </c>
      <c r="C90" s="6" t="s">
        <v>120</v>
      </c>
      <c r="D90" s="6" t="s">
        <v>121</v>
      </c>
      <c r="E90" s="7" t="s">
        <v>122</v>
      </c>
      <c r="F90" s="6" t="s">
        <v>95</v>
      </c>
      <c r="G90" s="8">
        <v>969</v>
      </c>
      <c r="H90" s="10">
        <v>0</v>
      </c>
      <c r="I90" s="9">
        <f t="shared" ref="I90:I115" si="3">ROUND(G90* H90,2)</f>
        <v>0</v>
      </c>
      <c r="J90" s="5">
        <v>8</v>
      </c>
      <c r="K90" s="9">
        <f t="shared" ref="K90:K115" si="4">ROUND(I90* J90/100,2)</f>
        <v>0</v>
      </c>
      <c r="L90" s="17">
        <f t="shared" ref="L90:L115" si="5">ROUND(I90+ K90,2)</f>
        <v>0</v>
      </c>
      <c r="M90" s="18"/>
    </row>
    <row r="91" spans="2:13" s="1" customFormat="1" ht="19.7" customHeight="1" x14ac:dyDescent="0.2">
      <c r="B91" s="5">
        <v>42</v>
      </c>
      <c r="C91" s="6" t="s">
        <v>123</v>
      </c>
      <c r="D91" s="6" t="s">
        <v>124</v>
      </c>
      <c r="E91" s="7" t="s">
        <v>125</v>
      </c>
      <c r="F91" s="6" t="s">
        <v>20</v>
      </c>
      <c r="G91" s="8">
        <v>3.14</v>
      </c>
      <c r="H91" s="10">
        <v>0</v>
      </c>
      <c r="I91" s="9">
        <f t="shared" si="3"/>
        <v>0</v>
      </c>
      <c r="J91" s="5">
        <v>8</v>
      </c>
      <c r="K91" s="9">
        <f t="shared" si="4"/>
        <v>0</v>
      </c>
      <c r="L91" s="17">
        <f t="shared" si="5"/>
        <v>0</v>
      </c>
      <c r="M91" s="18"/>
    </row>
    <row r="92" spans="2:13" s="1" customFormat="1" ht="19.7" customHeight="1" x14ac:dyDescent="0.2">
      <c r="B92" s="5">
        <v>43</v>
      </c>
      <c r="C92" s="6" t="s">
        <v>126</v>
      </c>
      <c r="D92" s="6" t="s">
        <v>127</v>
      </c>
      <c r="E92" s="7" t="s">
        <v>128</v>
      </c>
      <c r="F92" s="6" t="s">
        <v>40</v>
      </c>
      <c r="G92" s="8">
        <v>3.84</v>
      </c>
      <c r="H92" s="10">
        <v>0</v>
      </c>
      <c r="I92" s="9">
        <f t="shared" si="3"/>
        <v>0</v>
      </c>
      <c r="J92" s="5">
        <v>8</v>
      </c>
      <c r="K92" s="9">
        <f t="shared" si="4"/>
        <v>0</v>
      </c>
      <c r="L92" s="17">
        <f t="shared" si="5"/>
        <v>0</v>
      </c>
      <c r="M92" s="18"/>
    </row>
    <row r="93" spans="2:13" s="1" customFormat="1" ht="28.7" customHeight="1" x14ac:dyDescent="0.2">
      <c r="B93" s="5">
        <v>44</v>
      </c>
      <c r="C93" s="6" t="s">
        <v>129</v>
      </c>
      <c r="D93" s="6" t="s">
        <v>130</v>
      </c>
      <c r="E93" s="7" t="s">
        <v>131</v>
      </c>
      <c r="F93" s="6" t="s">
        <v>106</v>
      </c>
      <c r="G93" s="8">
        <v>256</v>
      </c>
      <c r="H93" s="10">
        <v>0</v>
      </c>
      <c r="I93" s="9">
        <f t="shared" si="3"/>
        <v>0</v>
      </c>
      <c r="J93" s="5">
        <v>8</v>
      </c>
      <c r="K93" s="9">
        <f t="shared" si="4"/>
        <v>0</v>
      </c>
      <c r="L93" s="17">
        <f t="shared" si="5"/>
        <v>0</v>
      </c>
      <c r="M93" s="18"/>
    </row>
    <row r="94" spans="2:13" s="1" customFormat="1" ht="28.7" customHeight="1" x14ac:dyDescent="0.2">
      <c r="B94" s="5">
        <v>45</v>
      </c>
      <c r="C94" s="6" t="s">
        <v>132</v>
      </c>
      <c r="D94" s="6" t="s">
        <v>133</v>
      </c>
      <c r="E94" s="7" t="s">
        <v>134</v>
      </c>
      <c r="F94" s="6" t="s">
        <v>106</v>
      </c>
      <c r="G94" s="8">
        <v>1100</v>
      </c>
      <c r="H94" s="10">
        <v>0</v>
      </c>
      <c r="I94" s="9">
        <f t="shared" si="3"/>
        <v>0</v>
      </c>
      <c r="J94" s="5">
        <v>8</v>
      </c>
      <c r="K94" s="9">
        <f t="shared" si="4"/>
        <v>0</v>
      </c>
      <c r="L94" s="17">
        <f t="shared" si="5"/>
        <v>0</v>
      </c>
      <c r="M94" s="18"/>
    </row>
    <row r="95" spans="2:13" s="1" customFormat="1" ht="28.7" customHeight="1" x14ac:dyDescent="0.2">
      <c r="B95" s="5">
        <v>46</v>
      </c>
      <c r="C95" s="6" t="s">
        <v>135</v>
      </c>
      <c r="D95" s="6" t="s">
        <v>136</v>
      </c>
      <c r="E95" s="7" t="s">
        <v>137</v>
      </c>
      <c r="F95" s="6" t="s">
        <v>106</v>
      </c>
      <c r="G95" s="8">
        <v>1600</v>
      </c>
      <c r="H95" s="10">
        <v>0</v>
      </c>
      <c r="I95" s="9">
        <f t="shared" si="3"/>
        <v>0</v>
      </c>
      <c r="J95" s="5">
        <v>23</v>
      </c>
      <c r="K95" s="9">
        <f t="shared" si="4"/>
        <v>0</v>
      </c>
      <c r="L95" s="17">
        <f t="shared" si="5"/>
        <v>0</v>
      </c>
      <c r="M95" s="18"/>
    </row>
    <row r="96" spans="2:13" s="1" customFormat="1" ht="19.7" customHeight="1" x14ac:dyDescent="0.2">
      <c r="B96" s="5">
        <v>47</v>
      </c>
      <c r="C96" s="6" t="s">
        <v>138</v>
      </c>
      <c r="D96" s="6" t="s">
        <v>139</v>
      </c>
      <c r="E96" s="7" t="s">
        <v>140</v>
      </c>
      <c r="F96" s="6" t="s">
        <v>141</v>
      </c>
      <c r="G96" s="8">
        <v>1133.9000000000001</v>
      </c>
      <c r="H96" s="10">
        <v>0</v>
      </c>
      <c r="I96" s="9">
        <f t="shared" si="3"/>
        <v>0</v>
      </c>
      <c r="J96" s="5">
        <v>8</v>
      </c>
      <c r="K96" s="9">
        <f t="shared" si="4"/>
        <v>0</v>
      </c>
      <c r="L96" s="17">
        <f t="shared" si="5"/>
        <v>0</v>
      </c>
      <c r="M96" s="18"/>
    </row>
    <row r="97" spans="2:13" s="1" customFormat="1" ht="28.7" customHeight="1" x14ac:dyDescent="0.2">
      <c r="B97" s="5">
        <v>48</v>
      </c>
      <c r="C97" s="6" t="s">
        <v>142</v>
      </c>
      <c r="D97" s="6" t="s">
        <v>143</v>
      </c>
      <c r="E97" s="7" t="s">
        <v>144</v>
      </c>
      <c r="F97" s="6" t="s">
        <v>141</v>
      </c>
      <c r="G97" s="8">
        <v>318</v>
      </c>
      <c r="H97" s="10">
        <v>0</v>
      </c>
      <c r="I97" s="9">
        <f t="shared" si="3"/>
        <v>0</v>
      </c>
      <c r="J97" s="5">
        <v>8</v>
      </c>
      <c r="K97" s="9">
        <f t="shared" si="4"/>
        <v>0</v>
      </c>
      <c r="L97" s="17">
        <f t="shared" si="5"/>
        <v>0</v>
      </c>
      <c r="M97" s="18"/>
    </row>
    <row r="98" spans="2:13" s="1" customFormat="1" ht="28.7" customHeight="1" x14ac:dyDescent="0.2">
      <c r="B98" s="5">
        <v>49</v>
      </c>
      <c r="C98" s="6" t="s">
        <v>145</v>
      </c>
      <c r="D98" s="6" t="s">
        <v>146</v>
      </c>
      <c r="E98" s="7" t="s">
        <v>147</v>
      </c>
      <c r="F98" s="6" t="s">
        <v>141</v>
      </c>
      <c r="G98" s="8">
        <v>1133.9000000000001</v>
      </c>
      <c r="H98" s="10">
        <v>0</v>
      </c>
      <c r="I98" s="9">
        <f t="shared" si="3"/>
        <v>0</v>
      </c>
      <c r="J98" s="5">
        <v>8</v>
      </c>
      <c r="K98" s="9">
        <f t="shared" si="4"/>
        <v>0</v>
      </c>
      <c r="L98" s="17">
        <f t="shared" si="5"/>
        <v>0</v>
      </c>
      <c r="M98" s="18"/>
    </row>
    <row r="99" spans="2:13" s="1" customFormat="1" ht="19.7" customHeight="1" x14ac:dyDescent="0.2">
      <c r="B99" s="5">
        <v>50</v>
      </c>
      <c r="C99" s="6" t="s">
        <v>148</v>
      </c>
      <c r="D99" s="6" t="s">
        <v>149</v>
      </c>
      <c r="E99" s="7" t="s">
        <v>150</v>
      </c>
      <c r="F99" s="6" t="s">
        <v>141</v>
      </c>
      <c r="G99" s="8">
        <v>318</v>
      </c>
      <c r="H99" s="10">
        <v>0</v>
      </c>
      <c r="I99" s="9">
        <f t="shared" si="3"/>
        <v>0</v>
      </c>
      <c r="J99" s="5">
        <v>8</v>
      </c>
      <c r="K99" s="9">
        <f t="shared" si="4"/>
        <v>0</v>
      </c>
      <c r="L99" s="17">
        <f t="shared" si="5"/>
        <v>0</v>
      </c>
      <c r="M99" s="18"/>
    </row>
    <row r="100" spans="2:13" s="1" customFormat="1" ht="28.7" customHeight="1" x14ac:dyDescent="0.2">
      <c r="B100" s="5">
        <v>51</v>
      </c>
      <c r="C100" s="6" t="s">
        <v>151</v>
      </c>
      <c r="D100" s="6" t="s">
        <v>152</v>
      </c>
      <c r="E100" s="7" t="s">
        <v>153</v>
      </c>
      <c r="F100" s="6" t="s">
        <v>141</v>
      </c>
      <c r="G100" s="8">
        <v>117.6</v>
      </c>
      <c r="H100" s="10">
        <v>0</v>
      </c>
      <c r="I100" s="9">
        <f t="shared" si="3"/>
        <v>0</v>
      </c>
      <c r="J100" s="5">
        <v>8</v>
      </c>
      <c r="K100" s="9">
        <f t="shared" si="4"/>
        <v>0</v>
      </c>
      <c r="L100" s="17">
        <f t="shared" si="5"/>
        <v>0</v>
      </c>
      <c r="M100" s="18"/>
    </row>
    <row r="101" spans="2:13" s="1" customFormat="1" ht="28.7" customHeight="1" x14ac:dyDescent="0.2">
      <c r="B101" s="5">
        <v>52</v>
      </c>
      <c r="C101" s="6" t="s">
        <v>154</v>
      </c>
      <c r="D101" s="6" t="s">
        <v>155</v>
      </c>
      <c r="E101" s="7" t="s">
        <v>156</v>
      </c>
      <c r="F101" s="6" t="s">
        <v>33</v>
      </c>
      <c r="G101" s="8">
        <v>10</v>
      </c>
      <c r="H101" s="10">
        <v>0</v>
      </c>
      <c r="I101" s="9">
        <f t="shared" si="3"/>
        <v>0</v>
      </c>
      <c r="J101" s="5">
        <v>8</v>
      </c>
      <c r="K101" s="9">
        <f t="shared" si="4"/>
        <v>0</v>
      </c>
      <c r="L101" s="17">
        <f t="shared" si="5"/>
        <v>0</v>
      </c>
      <c r="M101" s="18"/>
    </row>
    <row r="102" spans="2:13" s="1" customFormat="1" ht="19.7" customHeight="1" x14ac:dyDescent="0.2">
      <c r="B102" s="5">
        <v>53</v>
      </c>
      <c r="C102" s="6" t="s">
        <v>157</v>
      </c>
      <c r="D102" s="6" t="s">
        <v>158</v>
      </c>
      <c r="E102" s="7" t="s">
        <v>159</v>
      </c>
      <c r="F102" s="6" t="s">
        <v>33</v>
      </c>
      <c r="G102" s="8">
        <v>600</v>
      </c>
      <c r="H102" s="10">
        <v>0</v>
      </c>
      <c r="I102" s="9">
        <f t="shared" si="3"/>
        <v>0</v>
      </c>
      <c r="J102" s="5">
        <v>8</v>
      </c>
      <c r="K102" s="9">
        <f t="shared" si="4"/>
        <v>0</v>
      </c>
      <c r="L102" s="17">
        <f t="shared" si="5"/>
        <v>0</v>
      </c>
      <c r="M102" s="18"/>
    </row>
    <row r="103" spans="2:13" s="1" customFormat="1" ht="19.7" customHeight="1" x14ac:dyDescent="0.2">
      <c r="B103" s="5">
        <v>54</v>
      </c>
      <c r="C103" s="6" t="s">
        <v>160</v>
      </c>
      <c r="D103" s="6" t="s">
        <v>161</v>
      </c>
      <c r="E103" s="7" t="s">
        <v>162</v>
      </c>
      <c r="F103" s="6" t="s">
        <v>33</v>
      </c>
      <c r="G103" s="8">
        <v>350</v>
      </c>
      <c r="H103" s="10">
        <v>0</v>
      </c>
      <c r="I103" s="9">
        <f t="shared" si="3"/>
        <v>0</v>
      </c>
      <c r="J103" s="5">
        <v>8</v>
      </c>
      <c r="K103" s="9">
        <f t="shared" si="4"/>
        <v>0</v>
      </c>
      <c r="L103" s="17">
        <f t="shared" si="5"/>
        <v>0</v>
      </c>
      <c r="M103" s="18"/>
    </row>
    <row r="104" spans="2:13" s="1" customFormat="1" ht="19.7" customHeight="1" x14ac:dyDescent="0.2">
      <c r="B104" s="5">
        <v>55</v>
      </c>
      <c r="C104" s="6" t="s">
        <v>163</v>
      </c>
      <c r="D104" s="6" t="s">
        <v>164</v>
      </c>
      <c r="E104" s="7" t="s">
        <v>165</v>
      </c>
      <c r="F104" s="6" t="s">
        <v>33</v>
      </c>
      <c r="G104" s="8">
        <v>600</v>
      </c>
      <c r="H104" s="10">
        <v>0</v>
      </c>
      <c r="I104" s="9">
        <f t="shared" si="3"/>
        <v>0</v>
      </c>
      <c r="J104" s="5">
        <v>8</v>
      </c>
      <c r="K104" s="9">
        <f t="shared" si="4"/>
        <v>0</v>
      </c>
      <c r="L104" s="17">
        <f t="shared" si="5"/>
        <v>0</v>
      </c>
      <c r="M104" s="18"/>
    </row>
    <row r="105" spans="2:13" s="1" customFormat="1" ht="19.7" customHeight="1" x14ac:dyDescent="0.2">
      <c r="B105" s="5">
        <v>56</v>
      </c>
      <c r="C105" s="6" t="s">
        <v>166</v>
      </c>
      <c r="D105" s="6" t="s">
        <v>167</v>
      </c>
      <c r="E105" s="7" t="s">
        <v>168</v>
      </c>
      <c r="F105" s="6" t="s">
        <v>33</v>
      </c>
      <c r="G105" s="8">
        <v>350</v>
      </c>
      <c r="H105" s="10">
        <v>0</v>
      </c>
      <c r="I105" s="9">
        <f t="shared" si="3"/>
        <v>0</v>
      </c>
      <c r="J105" s="5">
        <v>8</v>
      </c>
      <c r="K105" s="9">
        <f t="shared" si="4"/>
        <v>0</v>
      </c>
      <c r="L105" s="17">
        <f t="shared" si="5"/>
        <v>0</v>
      </c>
      <c r="M105" s="18"/>
    </row>
    <row r="106" spans="2:13" s="1" customFormat="1" ht="19.7" customHeight="1" x14ac:dyDescent="0.2">
      <c r="B106" s="5">
        <v>57</v>
      </c>
      <c r="C106" s="6" t="s">
        <v>169</v>
      </c>
      <c r="D106" s="6" t="s">
        <v>170</v>
      </c>
      <c r="E106" s="7" t="s">
        <v>171</v>
      </c>
      <c r="F106" s="6" t="s">
        <v>141</v>
      </c>
      <c r="G106" s="8">
        <v>23.1</v>
      </c>
      <c r="H106" s="10">
        <v>0</v>
      </c>
      <c r="I106" s="9">
        <f t="shared" si="3"/>
        <v>0</v>
      </c>
      <c r="J106" s="5">
        <v>8</v>
      </c>
      <c r="K106" s="9">
        <f t="shared" si="4"/>
        <v>0</v>
      </c>
      <c r="L106" s="17">
        <f t="shared" si="5"/>
        <v>0</v>
      </c>
      <c r="M106" s="18"/>
    </row>
    <row r="107" spans="2:13" s="1" customFormat="1" ht="28.7" customHeight="1" x14ac:dyDescent="0.2">
      <c r="B107" s="5">
        <v>58</v>
      </c>
      <c r="C107" s="6" t="s">
        <v>172</v>
      </c>
      <c r="D107" s="6" t="s">
        <v>173</v>
      </c>
      <c r="E107" s="7" t="s">
        <v>174</v>
      </c>
      <c r="F107" s="6" t="s">
        <v>141</v>
      </c>
      <c r="G107" s="8">
        <v>80</v>
      </c>
      <c r="H107" s="10">
        <v>0</v>
      </c>
      <c r="I107" s="9">
        <f t="shared" si="3"/>
        <v>0</v>
      </c>
      <c r="J107" s="5">
        <v>8</v>
      </c>
      <c r="K107" s="9">
        <f t="shared" si="4"/>
        <v>0</v>
      </c>
      <c r="L107" s="17">
        <f t="shared" si="5"/>
        <v>0</v>
      </c>
      <c r="M107" s="18"/>
    </row>
    <row r="108" spans="2:13" s="1" customFormat="1" ht="19.7" customHeight="1" x14ac:dyDescent="0.2">
      <c r="B108" s="5">
        <v>59</v>
      </c>
      <c r="C108" s="6" t="s">
        <v>175</v>
      </c>
      <c r="D108" s="6" t="s">
        <v>176</v>
      </c>
      <c r="E108" s="7" t="s">
        <v>177</v>
      </c>
      <c r="F108" s="6" t="s">
        <v>33</v>
      </c>
      <c r="G108" s="8">
        <v>350</v>
      </c>
      <c r="H108" s="10">
        <v>0</v>
      </c>
      <c r="I108" s="9">
        <f t="shared" si="3"/>
        <v>0</v>
      </c>
      <c r="J108" s="5">
        <v>8</v>
      </c>
      <c r="K108" s="9">
        <f t="shared" si="4"/>
        <v>0</v>
      </c>
      <c r="L108" s="17">
        <f t="shared" si="5"/>
        <v>0</v>
      </c>
      <c r="M108" s="18"/>
    </row>
    <row r="109" spans="2:13" s="1" customFormat="1" ht="28.7" customHeight="1" x14ac:dyDescent="0.2">
      <c r="B109" s="5">
        <v>60</v>
      </c>
      <c r="C109" s="6" t="s">
        <v>178</v>
      </c>
      <c r="D109" s="6" t="s">
        <v>179</v>
      </c>
      <c r="E109" s="7" t="s">
        <v>180</v>
      </c>
      <c r="F109" s="6" t="s">
        <v>181</v>
      </c>
      <c r="G109" s="8">
        <v>1370</v>
      </c>
      <c r="H109" s="10">
        <v>0</v>
      </c>
      <c r="I109" s="9">
        <f t="shared" si="3"/>
        <v>0</v>
      </c>
      <c r="J109" s="5">
        <v>8</v>
      </c>
      <c r="K109" s="9">
        <f t="shared" si="4"/>
        <v>0</v>
      </c>
      <c r="L109" s="17">
        <f t="shared" si="5"/>
        <v>0</v>
      </c>
      <c r="M109" s="18"/>
    </row>
    <row r="110" spans="2:13" s="1" customFormat="1" ht="19.7" customHeight="1" x14ac:dyDescent="0.2">
      <c r="B110" s="5">
        <v>61</v>
      </c>
      <c r="C110" s="6" t="s">
        <v>182</v>
      </c>
      <c r="D110" s="6" t="s">
        <v>183</v>
      </c>
      <c r="E110" s="7" t="s">
        <v>184</v>
      </c>
      <c r="F110" s="6" t="s">
        <v>181</v>
      </c>
      <c r="G110" s="8">
        <v>4</v>
      </c>
      <c r="H110" s="10">
        <v>0</v>
      </c>
      <c r="I110" s="9">
        <f t="shared" si="3"/>
        <v>0</v>
      </c>
      <c r="J110" s="5">
        <v>8</v>
      </c>
      <c r="K110" s="9">
        <f t="shared" si="4"/>
        <v>0</v>
      </c>
      <c r="L110" s="17">
        <f t="shared" si="5"/>
        <v>0</v>
      </c>
      <c r="M110" s="18"/>
    </row>
    <row r="111" spans="2:13" s="1" customFormat="1" ht="19.7" customHeight="1" x14ac:dyDescent="0.2">
      <c r="B111" s="5">
        <v>62</v>
      </c>
      <c r="C111" s="6" t="s">
        <v>185</v>
      </c>
      <c r="D111" s="6" t="s">
        <v>186</v>
      </c>
      <c r="E111" s="7" t="s">
        <v>187</v>
      </c>
      <c r="F111" s="6" t="s">
        <v>106</v>
      </c>
      <c r="G111" s="8">
        <v>6408.4</v>
      </c>
      <c r="H111" s="10">
        <v>0</v>
      </c>
      <c r="I111" s="9">
        <f t="shared" si="3"/>
        <v>0</v>
      </c>
      <c r="J111" s="5">
        <v>8</v>
      </c>
      <c r="K111" s="9">
        <f t="shared" si="4"/>
        <v>0</v>
      </c>
      <c r="L111" s="17">
        <f t="shared" si="5"/>
        <v>0</v>
      </c>
      <c r="M111" s="18"/>
    </row>
    <row r="112" spans="2:13" s="1" customFormat="1" ht="19.7" customHeight="1" x14ac:dyDescent="0.2">
      <c r="B112" s="5">
        <v>63</v>
      </c>
      <c r="C112" s="6" t="s">
        <v>188</v>
      </c>
      <c r="D112" s="6" t="s">
        <v>189</v>
      </c>
      <c r="E112" s="7" t="s">
        <v>190</v>
      </c>
      <c r="F112" s="6" t="s">
        <v>106</v>
      </c>
      <c r="G112" s="8">
        <v>1252</v>
      </c>
      <c r="H112" s="10">
        <v>0</v>
      </c>
      <c r="I112" s="9">
        <f t="shared" si="3"/>
        <v>0</v>
      </c>
      <c r="J112" s="5">
        <v>8</v>
      </c>
      <c r="K112" s="9">
        <f t="shared" si="4"/>
        <v>0</v>
      </c>
      <c r="L112" s="17">
        <f t="shared" si="5"/>
        <v>0</v>
      </c>
      <c r="M112" s="18"/>
    </row>
    <row r="113" spans="2:14" s="1" customFormat="1" ht="19.7" customHeight="1" x14ac:dyDescent="0.2">
      <c r="B113" s="5">
        <v>64</v>
      </c>
      <c r="C113" s="6" t="s">
        <v>191</v>
      </c>
      <c r="D113" s="6" t="s">
        <v>192</v>
      </c>
      <c r="E113" s="7" t="s">
        <v>193</v>
      </c>
      <c r="F113" s="6" t="s">
        <v>106</v>
      </c>
      <c r="G113" s="8">
        <v>69</v>
      </c>
      <c r="H113" s="10">
        <v>0</v>
      </c>
      <c r="I113" s="9">
        <f t="shared" si="3"/>
        <v>0</v>
      </c>
      <c r="J113" s="5">
        <v>23</v>
      </c>
      <c r="K113" s="9">
        <f t="shared" si="4"/>
        <v>0</v>
      </c>
      <c r="L113" s="17">
        <f t="shared" si="5"/>
        <v>0</v>
      </c>
      <c r="M113" s="18"/>
    </row>
    <row r="114" spans="2:14" s="1" customFormat="1" ht="19.7" customHeight="1" x14ac:dyDescent="0.2">
      <c r="B114" s="5">
        <v>65</v>
      </c>
      <c r="C114" s="6" t="s">
        <v>194</v>
      </c>
      <c r="D114" s="6" t="s">
        <v>195</v>
      </c>
      <c r="E114" s="7" t="s">
        <v>196</v>
      </c>
      <c r="F114" s="6" t="s">
        <v>106</v>
      </c>
      <c r="G114" s="8">
        <v>1036</v>
      </c>
      <c r="H114" s="10">
        <v>0</v>
      </c>
      <c r="I114" s="9">
        <f t="shared" si="3"/>
        <v>0</v>
      </c>
      <c r="J114" s="5">
        <v>8</v>
      </c>
      <c r="K114" s="9">
        <f t="shared" si="4"/>
        <v>0</v>
      </c>
      <c r="L114" s="17">
        <f t="shared" si="5"/>
        <v>0</v>
      </c>
      <c r="M114" s="18"/>
    </row>
    <row r="115" spans="2:14" s="1" customFormat="1" ht="19.7" customHeight="1" x14ac:dyDescent="0.2">
      <c r="B115" s="5">
        <v>66</v>
      </c>
      <c r="C115" s="6" t="s">
        <v>197</v>
      </c>
      <c r="D115" s="6" t="s">
        <v>198</v>
      </c>
      <c r="E115" s="7" t="s">
        <v>196</v>
      </c>
      <c r="F115" s="6" t="s">
        <v>106</v>
      </c>
      <c r="G115" s="8">
        <v>24</v>
      </c>
      <c r="H115" s="10">
        <v>0</v>
      </c>
      <c r="I115" s="9">
        <f t="shared" si="3"/>
        <v>0</v>
      </c>
      <c r="J115" s="5">
        <v>23</v>
      </c>
      <c r="K115" s="9">
        <f t="shared" si="4"/>
        <v>0</v>
      </c>
      <c r="L115" s="17">
        <f t="shared" si="5"/>
        <v>0</v>
      </c>
      <c r="M115" s="18"/>
    </row>
    <row r="116" spans="2:14" s="1" customFormat="1" ht="55.9" customHeight="1" x14ac:dyDescent="0.2"/>
    <row r="117" spans="2:14" s="1" customFormat="1" ht="21.4" customHeight="1" x14ac:dyDescent="0.2">
      <c r="B117" s="14" t="s">
        <v>199</v>
      </c>
      <c r="C117" s="14"/>
      <c r="D117" s="14"/>
      <c r="E117" s="14"/>
      <c r="F117" s="26">
        <f>ROUND(I32+I33+I38+I39+I44+I49+I50+I55+I58+I59+I60+I61+I62+I63+I64+I65+I66+I67+I68+I69+I70+I71+I72+I73+I74+I75+I76+I77+I78+I79+I80+I81+I82+I83+I84+I85+I86+I87+I88+I89+I90+I91+I92+I93+I94+I95+I96+I97+I98+I99+I100+I101+I102+I103+I104+I105+I106+I107+I108+I109+I110+I111+I112+I113+I114+I115,2)</f>
        <v>0</v>
      </c>
      <c r="G117" s="27"/>
      <c r="H117" s="27"/>
      <c r="I117" s="27"/>
      <c r="J117" s="27"/>
      <c r="K117" s="27"/>
      <c r="L117" s="27"/>
      <c r="M117" s="28"/>
    </row>
    <row r="118" spans="2:14" s="1" customFormat="1" ht="21.4" customHeight="1" x14ac:dyDescent="0.2">
      <c r="B118" s="14" t="s">
        <v>200</v>
      </c>
      <c r="C118" s="14"/>
      <c r="D118" s="14"/>
      <c r="E118" s="14"/>
      <c r="F118" s="29">
        <f>ROUND(L32+L33+L38+L39+L44+L49+L50+L55+L58+L59+L60+L61+L62+L63+L64+L65+L66+L67+L68+L69+L70+L71+L72+L73+L74+L75+L76+L77+L78+L79+L80+L81+L82+L83+L84+L85+L86+L87+L88+L89+L90+L91+L92+L93+L94+L95+L96+L97+L98+L99+L100+L101+L102+L103+L104+L105+L106+L107+L108+L109+L110+L111+L112+L113+L114+L115,2)</f>
        <v>0</v>
      </c>
      <c r="G118" s="30"/>
      <c r="H118" s="30"/>
      <c r="I118" s="30"/>
      <c r="J118" s="30"/>
      <c r="K118" s="30"/>
      <c r="L118" s="30"/>
      <c r="M118" s="31"/>
    </row>
    <row r="119" spans="2:14" s="1" customFormat="1" ht="11.1" customHeight="1" x14ac:dyDescent="0.2"/>
    <row r="120" spans="2:14" s="1" customFormat="1" ht="80.099999999999994" customHeight="1" x14ac:dyDescent="0.2">
      <c r="B120" s="15" t="s">
        <v>217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110.1" customHeight="1" x14ac:dyDescent="0.2">
      <c r="B122" s="15" t="s">
        <v>218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5.25" customHeight="1" x14ac:dyDescent="0.2"/>
    <row r="124" spans="2:14" s="1" customFormat="1" ht="110.1" customHeight="1" x14ac:dyDescent="0.2">
      <c r="B124" s="16" t="s">
        <v>219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2:14" s="1" customFormat="1" ht="5.25" customHeight="1" x14ac:dyDescent="0.2"/>
    <row r="126" spans="2:14" s="1" customFormat="1" ht="37.9" customHeight="1" x14ac:dyDescent="0.2">
      <c r="B126" s="11" t="s">
        <v>201</v>
      </c>
      <c r="C126" s="11"/>
      <c r="D126" s="11"/>
      <c r="E126" s="11"/>
      <c r="F126" s="23" t="s">
        <v>202</v>
      </c>
      <c r="G126" s="23"/>
      <c r="H126" s="23"/>
      <c r="I126" s="23"/>
      <c r="J126" s="23"/>
      <c r="K126" s="23"/>
      <c r="L126" s="23"/>
    </row>
    <row r="127" spans="2:14" s="1" customFormat="1" ht="28.7" customHeight="1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2:14" s="1" customFormat="1" ht="28.7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2:14" s="1" customFormat="1" ht="28.7" customHeight="1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2:14" s="1" customFormat="1" ht="28.7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2:14" s="1" customFormat="1" ht="2.65" customHeight="1" x14ac:dyDescent="0.2"/>
    <row r="132" spans="2:14" s="1" customFormat="1" ht="203.1" customHeight="1" x14ac:dyDescent="0.2">
      <c r="B132" s="15" t="s">
        <v>220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2:14" s="1" customFormat="1" ht="2.65" customHeight="1" x14ac:dyDescent="0.2"/>
    <row r="134" spans="2:14" s="1" customFormat="1" ht="36.950000000000003" customHeight="1" x14ac:dyDescent="0.2">
      <c r="B134" s="25" t="s">
        <v>221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spans="2:14" s="1" customFormat="1" ht="2.65" customHeight="1" x14ac:dyDescent="0.2"/>
    <row r="136" spans="2:14" s="1" customFormat="1" ht="37.9" customHeight="1" x14ac:dyDescent="0.2">
      <c r="B136" s="11" t="s">
        <v>203</v>
      </c>
      <c r="C136" s="11"/>
      <c r="D136" s="11"/>
      <c r="E136" s="11"/>
      <c r="F136" s="24" t="s">
        <v>204</v>
      </c>
      <c r="G136" s="24"/>
      <c r="H136" s="24"/>
      <c r="I136" s="24"/>
      <c r="J136" s="24"/>
      <c r="K136" s="24"/>
      <c r="L136" s="24"/>
    </row>
    <row r="137" spans="2:14" s="1" customFormat="1" ht="28.7" customHeight="1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2:14" s="1" customFormat="1" ht="28.7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2:14" s="1" customFormat="1" ht="28.7" customHeight="1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2:14" s="1" customFormat="1" ht="28.7" customHeight="1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2:14" s="1" customFormat="1" ht="2.65" customHeight="1" x14ac:dyDescent="0.2"/>
    <row r="142" spans="2:14" s="1" customFormat="1" ht="159.94999999999999" customHeight="1" x14ac:dyDescent="0.2">
      <c r="B142" s="15" t="s">
        <v>222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s="1" customFormat="1" ht="2.65" customHeight="1" x14ac:dyDescent="0.2"/>
    <row r="144" spans="2:14" s="1" customFormat="1" ht="54.95" customHeight="1" x14ac:dyDescent="0.2">
      <c r="B144" s="15" t="s">
        <v>223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s="1" customFormat="1" ht="2.65" customHeight="1" x14ac:dyDescent="0.2"/>
    <row r="146" spans="2:14" s="1" customFormat="1" ht="60" customHeight="1" x14ac:dyDescent="0.2">
      <c r="B146" s="16" t="s">
        <v>224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2:14" s="1" customFormat="1" ht="2.65" customHeight="1" x14ac:dyDescent="0.2"/>
    <row r="148" spans="2:14" s="1" customFormat="1" ht="48" customHeight="1" x14ac:dyDescent="0.2">
      <c r="B148" s="16" t="s">
        <v>225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2:14" s="1" customFormat="1" ht="2.65" customHeight="1" x14ac:dyDescent="0.2"/>
    <row r="150" spans="2:14" s="1" customFormat="1" ht="125.1" customHeight="1" x14ac:dyDescent="0.2">
      <c r="B150" s="15" t="s">
        <v>226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s="1" customFormat="1" ht="2.65" customHeight="1" x14ac:dyDescent="0.2"/>
    <row r="152" spans="2:14" s="1" customFormat="1" ht="84.95" customHeight="1" x14ac:dyDescent="0.2">
      <c r="B152" s="15" t="s">
        <v>227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2:14" s="1" customFormat="1" ht="86.85" customHeight="1" x14ac:dyDescent="0.2"/>
    <row r="154" spans="2:14" s="1" customFormat="1" ht="17.649999999999999" customHeight="1" x14ac:dyDescent="0.2">
      <c r="I154" s="36" t="s">
        <v>228</v>
      </c>
      <c r="J154" s="36"/>
    </row>
    <row r="155" spans="2:14" s="1" customFormat="1" ht="145.15" customHeight="1" x14ac:dyDescent="0.2"/>
    <row r="156" spans="2:14" s="1" customFormat="1" ht="81.599999999999994" customHeight="1" x14ac:dyDescent="0.2">
      <c r="B156" s="19" t="s">
        <v>229</v>
      </c>
      <c r="C156" s="19"/>
      <c r="D156" s="19"/>
      <c r="E156" s="19"/>
      <c r="F156" s="19"/>
      <c r="G156" s="19"/>
      <c r="H156" s="19"/>
      <c r="I156" s="19"/>
      <c r="J156" s="19"/>
    </row>
    <row r="157" spans="2:14" s="1" customFormat="1" ht="28.7" customHeight="1" x14ac:dyDescent="0.2"/>
  </sheetData>
  <mergeCells count="130">
    <mergeCell ref="L97:M97"/>
    <mergeCell ref="L98:M98"/>
    <mergeCell ref="L99:M99"/>
    <mergeCell ref="B16:I16"/>
    <mergeCell ref="B18:I18"/>
    <mergeCell ref="B20:I20"/>
    <mergeCell ref="B22:I22"/>
    <mergeCell ref="B3:E3"/>
    <mergeCell ref="B5:E5"/>
    <mergeCell ref="B7:E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154:J154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31:M31"/>
    <mergeCell ref="L32:M32"/>
    <mergeCell ref="L37:M37"/>
    <mergeCell ref="L38:M38"/>
    <mergeCell ref="L39:M39"/>
    <mergeCell ref="B4:D4"/>
    <mergeCell ref="B41:K41"/>
    <mergeCell ref="B46:K46"/>
    <mergeCell ref="B52:K52"/>
    <mergeCell ref="B6:D6"/>
    <mergeCell ref="B8:D8"/>
    <mergeCell ref="E14:G14"/>
    <mergeCell ref="F117:M117"/>
    <mergeCell ref="F118:M118"/>
    <mergeCell ref="G11:N12"/>
    <mergeCell ref="L43:M43"/>
    <mergeCell ref="L44:M44"/>
    <mergeCell ref="L48:M48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73:M73"/>
    <mergeCell ref="L74:M74"/>
    <mergeCell ref="L75:M75"/>
    <mergeCell ref="L76:M76"/>
    <mergeCell ref="L77:M77"/>
    <mergeCell ref="L78:M78"/>
    <mergeCell ref="L33:M33"/>
    <mergeCell ref="B142:N142"/>
    <mergeCell ref="B144:N144"/>
    <mergeCell ref="B146:N146"/>
    <mergeCell ref="B148:N148"/>
    <mergeCell ref="B150:N150"/>
    <mergeCell ref="B152:N152"/>
    <mergeCell ref="B156:J156"/>
    <mergeCell ref="B24:L24"/>
    <mergeCell ref="B26:L26"/>
    <mergeCell ref="B29:K29"/>
    <mergeCell ref="B35:K35"/>
    <mergeCell ref="F126:L126"/>
    <mergeCell ref="F127:L127"/>
    <mergeCell ref="F128:L128"/>
    <mergeCell ref="F129:L129"/>
    <mergeCell ref="F130:L130"/>
    <mergeCell ref="F136:L136"/>
    <mergeCell ref="F137:L137"/>
    <mergeCell ref="F138:L138"/>
    <mergeCell ref="F139:L139"/>
    <mergeCell ref="B129:E129"/>
    <mergeCell ref="B130:E130"/>
    <mergeCell ref="B132:N132"/>
    <mergeCell ref="B134:N134"/>
    <mergeCell ref="B136:E136"/>
    <mergeCell ref="B137:E137"/>
    <mergeCell ref="B138:E138"/>
    <mergeCell ref="B139:E139"/>
    <mergeCell ref="B140:E140"/>
    <mergeCell ref="F140:L140"/>
    <mergeCell ref="B10:D11"/>
    <mergeCell ref="B117:E117"/>
    <mergeCell ref="B118:E118"/>
    <mergeCell ref="B120:N120"/>
    <mergeCell ref="B122:N122"/>
    <mergeCell ref="B124:N124"/>
    <mergeCell ref="B126:E126"/>
    <mergeCell ref="B127:E127"/>
    <mergeCell ref="B128:E128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N.Wielbark Robert Krawczyk</cp:lastModifiedBy>
  <cp:lastPrinted>2023-10-27T09:20:24Z</cp:lastPrinted>
  <dcterms:created xsi:type="dcterms:W3CDTF">2023-10-27T05:31:16Z</dcterms:created>
  <dcterms:modified xsi:type="dcterms:W3CDTF">2023-10-27T09:20:31Z</dcterms:modified>
</cp:coreProperties>
</file>